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3-2025" sheetId="16" r:id="rId1"/>
  </sheets>
  <calcPr calcId="124519"/>
</workbook>
</file>

<file path=xl/calcChain.xml><?xml version="1.0" encoding="utf-8"?>
<calcChain xmlns="http://schemas.openxmlformats.org/spreadsheetml/2006/main">
  <c r="L45" i="16"/>
  <c r="M45"/>
  <c r="L46"/>
  <c r="M46"/>
  <c r="K45"/>
  <c r="K46"/>
  <c r="L60" l="1"/>
  <c r="M60"/>
  <c r="L61"/>
  <c r="M61"/>
  <c r="K60"/>
  <c r="K61"/>
  <c r="K71"/>
  <c r="L48" l="1"/>
  <c r="M48"/>
  <c r="L49"/>
  <c r="M49"/>
  <c r="L50"/>
  <c r="M50"/>
  <c r="K48"/>
  <c r="K49"/>
  <c r="K50"/>
  <c r="M67" l="1"/>
  <c r="L71" l="1"/>
  <c r="M71"/>
  <c r="L67" l="1"/>
  <c r="K67"/>
  <c r="M24" l="1"/>
  <c r="L24"/>
  <c r="K24"/>
  <c r="M22"/>
  <c r="L22"/>
  <c r="K22"/>
  <c r="M18"/>
  <c r="L18"/>
  <c r="K18"/>
  <c r="L17" l="1"/>
  <c r="L16" s="1"/>
  <c r="K17"/>
  <c r="K16" s="1"/>
  <c r="M17"/>
  <c r="M16" s="1"/>
  <c r="M70"/>
  <c r="M69" s="1"/>
  <c r="L70"/>
  <c r="L69" s="1"/>
  <c r="K70"/>
  <c r="K69" s="1"/>
  <c r="M65"/>
  <c r="M64" s="1"/>
  <c r="L65"/>
  <c r="L64" s="1"/>
  <c r="K65"/>
  <c r="K64" s="1"/>
  <c r="K63" s="1"/>
  <c r="M57"/>
  <c r="M56" s="1"/>
  <c r="M55" s="1"/>
  <c r="L57"/>
  <c r="L56" s="1"/>
  <c r="L55" s="1"/>
  <c r="K57"/>
  <c r="K56" s="1"/>
  <c r="K55" s="1"/>
  <c r="M43"/>
  <c r="M42" s="1"/>
  <c r="M41" s="1"/>
  <c r="L43"/>
  <c r="K43"/>
  <c r="K42" s="1"/>
  <c r="K41" s="1"/>
  <c r="L42"/>
  <c r="L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54" l="1"/>
  <c r="K53" s="1"/>
  <c r="L32"/>
  <c r="L29" s="1"/>
  <c r="L10" s="1"/>
  <c r="L63"/>
  <c r="L54" s="1"/>
  <c r="L53" s="1"/>
  <c r="M32"/>
  <c r="M29" s="1"/>
  <c r="M10" s="1"/>
  <c r="M63"/>
  <c r="K32"/>
  <c r="K29" s="1"/>
  <c r="K10" s="1"/>
  <c r="M54" l="1"/>
  <c r="M53" s="1"/>
  <c r="M77" s="1"/>
  <c r="L77"/>
  <c r="K77"/>
</calcChain>
</file>

<file path=xl/sharedStrings.xml><?xml version="1.0" encoding="utf-8"?>
<sst xmlns="http://schemas.openxmlformats.org/spreadsheetml/2006/main" count="698" uniqueCount="200">
  <si>
    <t>№ строки</t>
  </si>
  <si>
    <t>Код классификации доходов бюджета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</si>
  <si>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</si>
  <si>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</si>
  <si>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</si>
  <si>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</si>
  <si>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</si>
  <si>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</si>
  <si>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</si>
  <si>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</si>
  <si>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</si>
  <si>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</si>
  <si>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</si>
  <si>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</si>
  <si>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</si>
  <si>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</si>
  <si>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</si>
  <si>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</si>
  <si>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</si>
  <si>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</si>
  <si>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</si>
  <si>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</si>
  <si>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</si>
  <si>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</si>
  <si>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</si>
  <si>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</si>
  <si>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</si>
  <si>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</si>
  <si>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</si>
  <si>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</si>
  <si>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</si>
  <si>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</si>
  <si>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</si>
  <si>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</si>
  <si>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</si>
  <si>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</si>
  <si>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</si>
  <si>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</si>
  <si>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</si>
  <si>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</si>
  <si>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</si>
  <si>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</si>
  <si>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</si>
  <si>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</si>
  <si>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</si>
  <si>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</si>
  <si>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</si>
  <si>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</si>
  <si>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</si>
  <si>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</si>
  <si>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</si>
  <si>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</si>
  <si>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</si>
  <si>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</si>
  <si>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</si>
  <si>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</si>
  <si>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</si>
  <si>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</si>
  <si>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</si>
  <si>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</si>
  <si>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</si>
  <si>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</si>
  <si>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</si>
  <si>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</si>
  <si>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</si>
  <si>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</si>
  <si>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</si>
  <si>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</si>
  <si>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</si>
  <si>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</si>
  <si>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</si>
  <si>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</si>
  <si>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</si>
  <si>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</si>
  <si>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</si>
  <si>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</si>
  <si>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</si>
  <si>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</si>
  <si>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</si>
  <si>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</si>
  <si>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</si>
  <si>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</si>
  <si>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</si>
  <si>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</si>
  <si>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</si>
  <si>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</si>
  <si>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</si>
  <si>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</si>
  <si>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</si>
  <si>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</si>
  <si>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</si>
  <si>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</si>
  <si>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</si>
  <si>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</si>
  <si>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</si>
  <si>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</si>
  <si>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</si>
  <si>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</si>
  <si>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</si>
  <si>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</si>
  <si>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</si>
  <si>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</si>
  <si>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</si>
  <si>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</si>
  <si>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</si>
  <si>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</si>
  <si>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</si>
  <si>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</si>
  <si>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</si>
  <si>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</si>
  <si>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</si>
  <si>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</si>
  <si>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</si>
  <si>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</si>
  <si>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</si>
  <si>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</si>
  <si>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</si>
  <si>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</si>
  <si>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</si>
  <si>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</si>
  <si>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</si>
  <si>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</si>
  <si>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813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</si>
  <si>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</si>
  <si>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</si>
  <si>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</si>
  <si>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</si>
  <si>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</si>
  <si>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2023 год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</si>
  <si>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</si>
  <si>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</si>
  <si>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</si>
  <si>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</si>
  <si>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</si>
  <si>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</si>
  <si>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</si>
  <si>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</si>
  <si>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</si>
  <si>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</si>
  <si>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</si>
  <si>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</si>
  <si>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</si>
  <si>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</si>
  <si>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</si>
  <si>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</si>
  <si>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</si>
  <si>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</si>
  <si>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</si>
  <si>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</si>
  <si>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</si>
  <si>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</si>
  <si>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</si>
  <si>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</si>
  <si>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</si>
  <si>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</si>
  <si>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</si>
  <si>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</si>
  <si>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</si>
  <si>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</si>
  <si>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Доходы  бюджета сельсовета на 2023 год и плановый период 2024-2025 годов</t>
  </si>
  <si>
    <t>Всего доходы бюджета на 2025 год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</si>
  <si>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</si>
  <si>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</si>
  <si>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Приложение 2
к решению 
Совета депутатов  
от   00.00.2023 №  00-00-рс</t>
  </si>
  <si>
    <t>53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</si>
  <si>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</si>
  <si>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</si>
  <si>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</si>
  <si>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</si>
  <si>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</si>
  <si>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</si>
  <si>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0002</t>
  </si>
  <si>
    <t>54</t>
  </si>
  <si>
    <t>55</t>
  </si>
  <si>
    <t>56</t>
  </si>
  <si>
    <t>57</t>
  </si>
  <si>
    <t>58</t>
  </si>
  <si>
    <t>2724</t>
  </si>
  <si>
    <t xml:space="preserve">Прочие межбюджетные трансферты, передаваемые бюджетам сельских поселений  (на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края) </t>
  </si>
  <si>
    <t>59</t>
  </si>
  <si>
    <t>Прочие субсидии</t>
  </si>
  <si>
    <t>Прочие субсидии бюджетам сельских поселений</t>
  </si>
  <si>
    <t>7509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</si>
  <si>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</t>
  </si>
  <si>
    <t>60</t>
  </si>
  <si>
    <t>61</t>
  </si>
  <si>
    <t>62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</si>
  <si>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</si>
  <si>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</si>
  <si>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63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</si>
  <si>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</si>
  <si>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</si>
  <si>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ШТРАФЫ, САНКЦИИ, ВОЗМЕЩЕНИЕ УЩЕРБА.</t>
  </si>
  <si>
    <t>140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</si>
  <si>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</si>
  <si>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</si>
  <si>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64</t>
  </si>
  <si>
    <t>65</t>
  </si>
  <si>
    <t>66</t>
  </si>
  <si>
    <t>67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</si>
</sst>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164" fontId="0" fillId="0" borderId="0" xfId="0" applyNumberFormat="1" applyFill="1"/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49" fontId="3" fillId="3" borderId="1" xfId="1" applyNumberFormat="1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justify" vertical="top" wrapText="1"/>
    </xf>
    <xf numFmtId="0" fontId="7" fillId="0" borderId="0" xfId="0" applyFont="1" applyAlignment="1">
      <alignment wrapText="1" shrinkToFit="1"/>
    </xf>
    <xf numFmtId="49" fontId="3" fillId="0" borderId="7" xfId="0" applyNumberFormat="1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topLeftCell="A67" workbookViewId="0">
      <selection activeCell="J76" sqref="J76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42" t="s">
        <v>163</v>
      </c>
      <c r="M1" s="42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18"/>
      <c r="L2" s="18"/>
      <c r="M2" s="18"/>
    </row>
    <row r="3" spans="1:14" s="1" customFormat="1" ht="12.75">
      <c r="A3" s="43" t="s">
        <v>159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18"/>
      <c r="L4" s="18"/>
      <c r="M4" s="18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18"/>
      <c r="L5" s="18"/>
      <c r="M5" s="22" t="s">
        <v>126</v>
      </c>
      <c r="N5" s="22"/>
    </row>
    <row r="6" spans="1:14" s="1" customFormat="1" ht="12.75">
      <c r="A6" s="44" t="s">
        <v>0</v>
      </c>
      <c r="B6" s="41" t="s">
        <v>1</v>
      </c>
      <c r="C6" s="41"/>
      <c r="D6" s="41"/>
      <c r="E6" s="41"/>
      <c r="F6" s="41"/>
      <c r="G6" s="41"/>
      <c r="H6" s="41"/>
      <c r="I6" s="41"/>
      <c r="J6" s="45" t="s">
        <v>127</v>
      </c>
      <c r="K6" s="45" t="s">
        <v>128</v>
      </c>
      <c r="L6" s="45" t="s">
        <v>129</v>
      </c>
      <c r="M6" s="45" t="s">
        <v>160</v>
      </c>
    </row>
    <row r="7" spans="1:14" s="1" customFormat="1" ht="12.75">
      <c r="A7" s="44"/>
      <c r="B7" s="48" t="s">
        <v>2</v>
      </c>
      <c r="C7" s="41" t="s">
        <v>3</v>
      </c>
      <c r="D7" s="41"/>
      <c r="E7" s="41"/>
      <c r="F7" s="41"/>
      <c r="G7" s="41"/>
      <c r="H7" s="41" t="s">
        <v>4</v>
      </c>
      <c r="I7" s="41"/>
      <c r="J7" s="46"/>
      <c r="K7" s="46"/>
      <c r="L7" s="46"/>
      <c r="M7" s="46"/>
    </row>
    <row r="8" spans="1:14" s="1" customFormat="1" ht="153">
      <c r="A8" s="44"/>
      <c r="B8" s="48"/>
      <c r="C8" s="3" t="s">
        <v>5</v>
      </c>
      <c r="D8" s="3" t="s">
        <v>6</v>
      </c>
      <c r="E8" s="3" t="s">
        <v>7</v>
      </c>
      <c r="F8" s="3" t="s">
        <v>8</v>
      </c>
      <c r="G8" s="21" t="s">
        <v>9</v>
      </c>
      <c r="H8" s="21" t="s">
        <v>10</v>
      </c>
      <c r="I8" s="21" t="s">
        <v>11</v>
      </c>
      <c r="J8" s="47"/>
      <c r="K8" s="47"/>
      <c r="L8" s="47"/>
      <c r="M8" s="47"/>
    </row>
    <row r="9" spans="1:14">
      <c r="A9" s="4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  <c r="I9" s="5" t="s">
        <v>19</v>
      </c>
      <c r="J9" s="20">
        <v>9</v>
      </c>
      <c r="K9" s="20">
        <v>10</v>
      </c>
      <c r="L9" s="20">
        <v>11</v>
      </c>
      <c r="M9" s="20">
        <v>12</v>
      </c>
      <c r="N9" s="16"/>
    </row>
    <row r="10" spans="1:14">
      <c r="A10" s="4" t="s">
        <v>12</v>
      </c>
      <c r="B10" s="5" t="s">
        <v>20</v>
      </c>
      <c r="C10" s="5" t="s">
        <v>12</v>
      </c>
      <c r="D10" s="5" t="s">
        <v>21</v>
      </c>
      <c r="E10" s="5" t="s">
        <v>21</v>
      </c>
      <c r="F10" s="5" t="s">
        <v>20</v>
      </c>
      <c r="G10" s="5" t="s">
        <v>21</v>
      </c>
      <c r="H10" s="5" t="s">
        <v>22</v>
      </c>
      <c r="I10" s="5" t="s">
        <v>20</v>
      </c>
      <c r="J10" s="7" t="s">
        <v>23</v>
      </c>
      <c r="K10" s="23">
        <f>K11+K26+K29+K37+K41+K16+K48+K45</f>
        <v>2565263.52</v>
      </c>
      <c r="L10" s="23">
        <f t="shared" ref="L10:M10" si="0">L11+L26+L29+L37+L41+L16</f>
        <v>2389868</v>
      </c>
      <c r="M10" s="23">
        <f t="shared" si="0"/>
        <v>2498694</v>
      </c>
      <c r="N10" s="16"/>
    </row>
    <row r="11" spans="1:14">
      <c r="A11" s="4" t="s">
        <v>13</v>
      </c>
      <c r="B11" s="5" t="s">
        <v>24</v>
      </c>
      <c r="C11" s="5" t="s">
        <v>12</v>
      </c>
      <c r="D11" s="5" t="s">
        <v>25</v>
      </c>
      <c r="E11" s="5" t="s">
        <v>21</v>
      </c>
      <c r="F11" s="5" t="s">
        <v>20</v>
      </c>
      <c r="G11" s="5" t="s">
        <v>21</v>
      </c>
      <c r="H11" s="5" t="s">
        <v>22</v>
      </c>
      <c r="I11" s="5" t="s">
        <v>20</v>
      </c>
      <c r="J11" s="7" t="s">
        <v>26</v>
      </c>
      <c r="K11" s="8">
        <f>K12</f>
        <v>440095</v>
      </c>
      <c r="L11" s="8">
        <f>L12</f>
        <v>466895</v>
      </c>
      <c r="M11" s="8">
        <f>M12</f>
        <v>490130</v>
      </c>
      <c r="N11" s="17"/>
    </row>
    <row r="12" spans="1:14">
      <c r="A12" s="4" t="s">
        <v>14</v>
      </c>
      <c r="B12" s="5" t="s">
        <v>24</v>
      </c>
      <c r="C12" s="5" t="s">
        <v>12</v>
      </c>
      <c r="D12" s="5" t="s">
        <v>25</v>
      </c>
      <c r="E12" s="5" t="s">
        <v>27</v>
      </c>
      <c r="F12" s="5" t="s">
        <v>20</v>
      </c>
      <c r="G12" s="5" t="s">
        <v>25</v>
      </c>
      <c r="H12" s="5" t="s">
        <v>22</v>
      </c>
      <c r="I12" s="5" t="s">
        <v>28</v>
      </c>
      <c r="J12" s="7" t="s">
        <v>29</v>
      </c>
      <c r="K12" s="8">
        <f>SUM(K13:K15)</f>
        <v>440095</v>
      </c>
      <c r="L12" s="8">
        <f>SUM(L13:L15)</f>
        <v>466895</v>
      </c>
      <c r="M12" s="8">
        <f>SUM(M13:M15)</f>
        <v>490130</v>
      </c>
      <c r="N12" s="16"/>
    </row>
    <row r="13" spans="1:14" ht="63.75">
      <c r="A13" s="4" t="s">
        <v>15</v>
      </c>
      <c r="B13" s="5" t="s">
        <v>24</v>
      </c>
      <c r="C13" s="5" t="s">
        <v>12</v>
      </c>
      <c r="D13" s="5" t="s">
        <v>25</v>
      </c>
      <c r="E13" s="5" t="s">
        <v>27</v>
      </c>
      <c r="F13" s="5" t="s">
        <v>30</v>
      </c>
      <c r="G13" s="5" t="s">
        <v>25</v>
      </c>
      <c r="H13" s="5" t="s">
        <v>22</v>
      </c>
      <c r="I13" s="5" t="s">
        <v>28</v>
      </c>
      <c r="J13" s="7" t="s">
        <v>31</v>
      </c>
      <c r="K13" s="8">
        <v>425172</v>
      </c>
      <c r="L13" s="8">
        <v>455730</v>
      </c>
      <c r="M13" s="8">
        <v>478520</v>
      </c>
    </row>
    <row r="14" spans="1:14" ht="89.25">
      <c r="A14" s="4" t="s">
        <v>16</v>
      </c>
      <c r="B14" s="5" t="s">
        <v>24</v>
      </c>
      <c r="C14" s="5" t="s">
        <v>12</v>
      </c>
      <c r="D14" s="5" t="s">
        <v>25</v>
      </c>
      <c r="E14" s="5" t="s">
        <v>27</v>
      </c>
      <c r="F14" s="5" t="s">
        <v>32</v>
      </c>
      <c r="G14" s="5" t="s">
        <v>25</v>
      </c>
      <c r="H14" s="5" t="s">
        <v>22</v>
      </c>
      <c r="I14" s="5" t="s">
        <v>28</v>
      </c>
      <c r="J14" s="7" t="s">
        <v>33</v>
      </c>
      <c r="K14" s="8">
        <v>4913</v>
      </c>
      <c r="L14" s="8">
        <v>5575</v>
      </c>
      <c r="M14" s="8">
        <v>5800</v>
      </c>
    </row>
    <row r="15" spans="1:14" ht="38.25">
      <c r="A15" s="4" t="s">
        <v>17</v>
      </c>
      <c r="B15" s="5" t="s">
        <v>24</v>
      </c>
      <c r="C15" s="5" t="s">
        <v>12</v>
      </c>
      <c r="D15" s="5" t="s">
        <v>25</v>
      </c>
      <c r="E15" s="5" t="s">
        <v>27</v>
      </c>
      <c r="F15" s="5" t="s">
        <v>34</v>
      </c>
      <c r="G15" s="5" t="s">
        <v>25</v>
      </c>
      <c r="H15" s="5" t="s">
        <v>22</v>
      </c>
      <c r="I15" s="5" t="s">
        <v>28</v>
      </c>
      <c r="J15" s="7" t="s">
        <v>35</v>
      </c>
      <c r="K15" s="8">
        <v>10010</v>
      </c>
      <c r="L15" s="8">
        <v>5590</v>
      </c>
      <c r="M15" s="8">
        <v>5810</v>
      </c>
    </row>
    <row r="16" spans="1:14" ht="38.25">
      <c r="A16" s="4" t="s">
        <v>18</v>
      </c>
      <c r="B16" s="5" t="s">
        <v>20</v>
      </c>
      <c r="C16" s="5" t="s">
        <v>12</v>
      </c>
      <c r="D16" s="5" t="s">
        <v>36</v>
      </c>
      <c r="E16" s="5" t="s">
        <v>21</v>
      </c>
      <c r="F16" s="5" t="s">
        <v>20</v>
      </c>
      <c r="G16" s="5" t="s">
        <v>21</v>
      </c>
      <c r="H16" s="5" t="s">
        <v>22</v>
      </c>
      <c r="I16" s="5" t="s">
        <v>20</v>
      </c>
      <c r="J16" s="7" t="s">
        <v>37</v>
      </c>
      <c r="K16" s="8">
        <f>K17</f>
        <v>726100</v>
      </c>
      <c r="L16" s="8">
        <f t="shared" ref="L16:M16" si="1">L17</f>
        <v>768000</v>
      </c>
      <c r="M16" s="8">
        <f t="shared" si="1"/>
        <v>813000</v>
      </c>
    </row>
    <row r="17" spans="1:13" ht="25.5">
      <c r="A17" s="4" t="s">
        <v>19</v>
      </c>
      <c r="B17" s="5" t="s">
        <v>20</v>
      </c>
      <c r="C17" s="5" t="s">
        <v>12</v>
      </c>
      <c r="D17" s="5" t="s">
        <v>36</v>
      </c>
      <c r="E17" s="5" t="s">
        <v>27</v>
      </c>
      <c r="F17" s="5" t="s">
        <v>20</v>
      </c>
      <c r="G17" s="5" t="s">
        <v>25</v>
      </c>
      <c r="H17" s="5" t="s">
        <v>22</v>
      </c>
      <c r="I17" s="5" t="s">
        <v>28</v>
      </c>
      <c r="J17" s="7" t="s">
        <v>38</v>
      </c>
      <c r="K17" s="8">
        <f>K18+K20+K22+K24</f>
        <v>726100</v>
      </c>
      <c r="L17" s="8">
        <f t="shared" ref="L17:M17" si="2">L18+L20+L22+L24</f>
        <v>768000</v>
      </c>
      <c r="M17" s="8">
        <f t="shared" si="2"/>
        <v>813000</v>
      </c>
    </row>
    <row r="18" spans="1:13" ht="63.75">
      <c r="A18" s="4" t="s">
        <v>39</v>
      </c>
      <c r="B18" s="5" t="s">
        <v>24</v>
      </c>
      <c r="C18" s="5" t="s">
        <v>12</v>
      </c>
      <c r="D18" s="5" t="s">
        <v>36</v>
      </c>
      <c r="E18" s="5" t="s">
        <v>27</v>
      </c>
      <c r="F18" s="5" t="s">
        <v>40</v>
      </c>
      <c r="G18" s="5" t="s">
        <v>25</v>
      </c>
      <c r="H18" s="5" t="s">
        <v>22</v>
      </c>
      <c r="I18" s="5" t="s">
        <v>28</v>
      </c>
      <c r="J18" s="7" t="s">
        <v>41</v>
      </c>
      <c r="K18" s="8">
        <f>K19</f>
        <v>343800</v>
      </c>
      <c r="L18" s="8">
        <f t="shared" ref="L18:M18" si="3">L19</f>
        <v>366400</v>
      </c>
      <c r="M18" s="8">
        <f t="shared" si="3"/>
        <v>388800</v>
      </c>
    </row>
    <row r="19" spans="1:13" ht="102">
      <c r="A19" s="4" t="s">
        <v>44</v>
      </c>
      <c r="B19" s="5" t="s">
        <v>24</v>
      </c>
      <c r="C19" s="5" t="s">
        <v>12</v>
      </c>
      <c r="D19" s="5" t="s">
        <v>36</v>
      </c>
      <c r="E19" s="5" t="s">
        <v>27</v>
      </c>
      <c r="F19" s="5" t="s">
        <v>42</v>
      </c>
      <c r="G19" s="5" t="s">
        <v>25</v>
      </c>
      <c r="H19" s="5" t="s">
        <v>22</v>
      </c>
      <c r="I19" s="5" t="s">
        <v>28</v>
      </c>
      <c r="J19" s="7" t="s">
        <v>43</v>
      </c>
      <c r="K19" s="8">
        <v>343800</v>
      </c>
      <c r="L19" s="8">
        <v>366400</v>
      </c>
      <c r="M19" s="8">
        <v>388800</v>
      </c>
    </row>
    <row r="20" spans="1:13" ht="76.5">
      <c r="A20" s="4" t="s">
        <v>49</v>
      </c>
      <c r="B20" s="5" t="s">
        <v>24</v>
      </c>
      <c r="C20" s="5" t="s">
        <v>12</v>
      </c>
      <c r="D20" s="5" t="s">
        <v>36</v>
      </c>
      <c r="E20" s="5" t="s">
        <v>27</v>
      </c>
      <c r="F20" s="5" t="s">
        <v>45</v>
      </c>
      <c r="G20" s="5" t="s">
        <v>25</v>
      </c>
      <c r="H20" s="5" t="s">
        <v>22</v>
      </c>
      <c r="I20" s="5" t="s">
        <v>28</v>
      </c>
      <c r="J20" s="7" t="s">
        <v>46</v>
      </c>
      <c r="K20" s="8">
        <v>2400</v>
      </c>
      <c r="L20" s="8">
        <v>2500</v>
      </c>
      <c r="M20" s="8">
        <v>2600</v>
      </c>
    </row>
    <row r="21" spans="1:13" ht="114.75">
      <c r="A21" s="4" t="s">
        <v>54</v>
      </c>
      <c r="B21" s="5" t="s">
        <v>24</v>
      </c>
      <c r="C21" s="5" t="s">
        <v>12</v>
      </c>
      <c r="D21" s="5" t="s">
        <v>36</v>
      </c>
      <c r="E21" s="5" t="s">
        <v>27</v>
      </c>
      <c r="F21" s="5" t="s">
        <v>47</v>
      </c>
      <c r="G21" s="5" t="s">
        <v>25</v>
      </c>
      <c r="H21" s="5" t="s">
        <v>22</v>
      </c>
      <c r="I21" s="5" t="s">
        <v>28</v>
      </c>
      <c r="J21" s="7" t="s">
        <v>48</v>
      </c>
      <c r="K21" s="8">
        <v>2400</v>
      </c>
      <c r="L21" s="8">
        <v>2500</v>
      </c>
      <c r="M21" s="8">
        <v>1900</v>
      </c>
    </row>
    <row r="22" spans="1:13" ht="63.75">
      <c r="A22" s="4" t="s">
        <v>59</v>
      </c>
      <c r="B22" s="5" t="s">
        <v>24</v>
      </c>
      <c r="C22" s="5" t="s">
        <v>12</v>
      </c>
      <c r="D22" s="5" t="s">
        <v>36</v>
      </c>
      <c r="E22" s="5" t="s">
        <v>27</v>
      </c>
      <c r="F22" s="5" t="s">
        <v>50</v>
      </c>
      <c r="G22" s="5" t="s">
        <v>25</v>
      </c>
      <c r="H22" s="5" t="s">
        <v>22</v>
      </c>
      <c r="I22" s="5" t="s">
        <v>28</v>
      </c>
      <c r="J22" s="7" t="s">
        <v>51</v>
      </c>
      <c r="K22" s="8">
        <f>K23</f>
        <v>425300</v>
      </c>
      <c r="L22" s="8">
        <f t="shared" ref="L22:M22" si="4">L23</f>
        <v>447100</v>
      </c>
      <c r="M22" s="8">
        <f t="shared" si="4"/>
        <v>469500</v>
      </c>
    </row>
    <row r="23" spans="1:13" ht="102">
      <c r="A23" s="4" t="s">
        <v>62</v>
      </c>
      <c r="B23" s="5" t="s">
        <v>24</v>
      </c>
      <c r="C23" s="5" t="s">
        <v>12</v>
      </c>
      <c r="D23" s="5" t="s">
        <v>36</v>
      </c>
      <c r="E23" s="5" t="s">
        <v>27</v>
      </c>
      <c r="F23" s="5" t="s">
        <v>52</v>
      </c>
      <c r="G23" s="5" t="s">
        <v>25</v>
      </c>
      <c r="H23" s="5" t="s">
        <v>22</v>
      </c>
      <c r="I23" s="5" t="s">
        <v>28</v>
      </c>
      <c r="J23" s="7" t="s">
        <v>53</v>
      </c>
      <c r="K23" s="8">
        <v>425300</v>
      </c>
      <c r="L23" s="8">
        <v>447100</v>
      </c>
      <c r="M23" s="8">
        <v>469500</v>
      </c>
    </row>
    <row r="24" spans="1:13" ht="63.75">
      <c r="A24" s="4" t="s">
        <v>64</v>
      </c>
      <c r="B24" s="5" t="s">
        <v>24</v>
      </c>
      <c r="C24" s="5" t="s">
        <v>12</v>
      </c>
      <c r="D24" s="5" t="s">
        <v>36</v>
      </c>
      <c r="E24" s="5" t="s">
        <v>27</v>
      </c>
      <c r="F24" s="5" t="s">
        <v>55</v>
      </c>
      <c r="G24" s="5" t="s">
        <v>25</v>
      </c>
      <c r="H24" s="5" t="s">
        <v>22</v>
      </c>
      <c r="I24" s="5" t="s">
        <v>28</v>
      </c>
      <c r="J24" s="7" t="s">
        <v>56</v>
      </c>
      <c r="K24" s="8">
        <f>K25</f>
        <v>-45400</v>
      </c>
      <c r="L24" s="8">
        <f t="shared" ref="L24:M24" si="5">L25</f>
        <v>-48000</v>
      </c>
      <c r="M24" s="8">
        <f t="shared" si="5"/>
        <v>-47900</v>
      </c>
    </row>
    <row r="25" spans="1:13" ht="102">
      <c r="A25" s="4" t="s">
        <v>65</v>
      </c>
      <c r="B25" s="5" t="s">
        <v>24</v>
      </c>
      <c r="C25" s="5" t="s">
        <v>12</v>
      </c>
      <c r="D25" s="5" t="s">
        <v>36</v>
      </c>
      <c r="E25" s="5" t="s">
        <v>27</v>
      </c>
      <c r="F25" s="5" t="s">
        <v>57</v>
      </c>
      <c r="G25" s="5" t="s">
        <v>25</v>
      </c>
      <c r="H25" s="5" t="s">
        <v>22</v>
      </c>
      <c r="I25" s="5" t="s">
        <v>28</v>
      </c>
      <c r="J25" s="7" t="s">
        <v>58</v>
      </c>
      <c r="K25" s="8">
        <v>-45400</v>
      </c>
      <c r="L25" s="8">
        <v>-48000</v>
      </c>
      <c r="M25" s="8">
        <v>-47900</v>
      </c>
    </row>
    <row r="26" spans="1:13">
      <c r="A26" s="4" t="s">
        <v>68</v>
      </c>
      <c r="B26" s="5" t="s">
        <v>24</v>
      </c>
      <c r="C26" s="5" t="s">
        <v>12</v>
      </c>
      <c r="D26" s="5" t="s">
        <v>60</v>
      </c>
      <c r="E26" s="5" t="s">
        <v>21</v>
      </c>
      <c r="F26" s="5" t="s">
        <v>20</v>
      </c>
      <c r="G26" s="5" t="s">
        <v>21</v>
      </c>
      <c r="H26" s="5" t="s">
        <v>22</v>
      </c>
      <c r="I26" s="5" t="s">
        <v>20</v>
      </c>
      <c r="J26" s="7" t="s">
        <v>61</v>
      </c>
      <c r="K26" s="8">
        <f>K27</f>
        <v>5158</v>
      </c>
      <c r="L26" s="8">
        <f>L27</f>
        <v>10178</v>
      </c>
      <c r="M26" s="8">
        <f>M27</f>
        <v>10768</v>
      </c>
    </row>
    <row r="27" spans="1:13">
      <c r="A27" s="4" t="s">
        <v>70</v>
      </c>
      <c r="B27" s="5" t="s">
        <v>24</v>
      </c>
      <c r="C27" s="5" t="s">
        <v>12</v>
      </c>
      <c r="D27" s="5" t="s">
        <v>60</v>
      </c>
      <c r="E27" s="5" t="s">
        <v>36</v>
      </c>
      <c r="F27" s="5" t="s">
        <v>20</v>
      </c>
      <c r="G27" s="5" t="s">
        <v>25</v>
      </c>
      <c r="H27" s="5" t="s">
        <v>22</v>
      </c>
      <c r="I27" s="5" t="s">
        <v>28</v>
      </c>
      <c r="J27" s="7" t="s">
        <v>63</v>
      </c>
      <c r="K27" s="8">
        <f>SUM(K28:K28)</f>
        <v>5158</v>
      </c>
      <c r="L27" s="8">
        <f>SUM(L28:L28)</f>
        <v>10178</v>
      </c>
      <c r="M27" s="8">
        <f>SUM(M28:M28)</f>
        <v>10768</v>
      </c>
    </row>
    <row r="28" spans="1:13">
      <c r="A28" s="4" t="s">
        <v>72</v>
      </c>
      <c r="B28" s="9" t="s">
        <v>24</v>
      </c>
      <c r="C28" s="9" t="s">
        <v>12</v>
      </c>
      <c r="D28" s="9" t="s">
        <v>60</v>
      </c>
      <c r="E28" s="9" t="s">
        <v>36</v>
      </c>
      <c r="F28" s="9" t="s">
        <v>30</v>
      </c>
      <c r="G28" s="9" t="s">
        <v>25</v>
      </c>
      <c r="H28" s="9" t="s">
        <v>22</v>
      </c>
      <c r="I28" s="9" t="s">
        <v>28</v>
      </c>
      <c r="J28" s="10" t="s">
        <v>63</v>
      </c>
      <c r="K28" s="8">
        <v>5158</v>
      </c>
      <c r="L28" s="8">
        <v>10178</v>
      </c>
      <c r="M28" s="8">
        <v>10768</v>
      </c>
    </row>
    <row r="29" spans="1:13">
      <c r="A29" s="4" t="s">
        <v>74</v>
      </c>
      <c r="B29" s="5" t="s">
        <v>24</v>
      </c>
      <c r="C29" s="5" t="s">
        <v>12</v>
      </c>
      <c r="D29" s="5" t="s">
        <v>66</v>
      </c>
      <c r="E29" s="5" t="s">
        <v>21</v>
      </c>
      <c r="F29" s="5" t="s">
        <v>20</v>
      </c>
      <c r="G29" s="5" t="s">
        <v>21</v>
      </c>
      <c r="H29" s="5" t="s">
        <v>22</v>
      </c>
      <c r="I29" s="5" t="s">
        <v>20</v>
      </c>
      <c r="J29" s="7" t="s">
        <v>67</v>
      </c>
      <c r="K29" s="8">
        <f>K30+K32</f>
        <v>1064513</v>
      </c>
      <c r="L29" s="8">
        <f>L30+L32</f>
        <v>1096662</v>
      </c>
      <c r="M29" s="8">
        <f>M30+M32</f>
        <v>1136663</v>
      </c>
    </row>
    <row r="30" spans="1:13">
      <c r="A30" s="4" t="s">
        <v>76</v>
      </c>
      <c r="B30" s="11" t="s">
        <v>24</v>
      </c>
      <c r="C30" s="11" t="s">
        <v>12</v>
      </c>
      <c r="D30" s="11" t="s">
        <v>66</v>
      </c>
      <c r="E30" s="11" t="s">
        <v>25</v>
      </c>
      <c r="F30" s="11" t="s">
        <v>20</v>
      </c>
      <c r="G30" s="11" t="s">
        <v>21</v>
      </c>
      <c r="H30" s="11" t="s">
        <v>22</v>
      </c>
      <c r="I30" s="11" t="s">
        <v>28</v>
      </c>
      <c r="J30" s="12" t="s">
        <v>69</v>
      </c>
      <c r="K30" s="8">
        <f>K31</f>
        <v>360519</v>
      </c>
      <c r="L30" s="8">
        <f>L31</f>
        <v>380694</v>
      </c>
      <c r="M30" s="8">
        <f>M31</f>
        <v>401312</v>
      </c>
    </row>
    <row r="31" spans="1:13" ht="38.25">
      <c r="A31" s="4" t="s">
        <v>79</v>
      </c>
      <c r="B31" s="11" t="s">
        <v>24</v>
      </c>
      <c r="C31" s="11" t="s">
        <v>12</v>
      </c>
      <c r="D31" s="11" t="s">
        <v>66</v>
      </c>
      <c r="E31" s="11" t="s">
        <v>25</v>
      </c>
      <c r="F31" s="11" t="s">
        <v>34</v>
      </c>
      <c r="G31" s="11" t="s">
        <v>44</v>
      </c>
      <c r="H31" s="11" t="s">
        <v>22</v>
      </c>
      <c r="I31" s="11" t="s">
        <v>28</v>
      </c>
      <c r="J31" s="12" t="s">
        <v>71</v>
      </c>
      <c r="K31" s="8">
        <v>360519</v>
      </c>
      <c r="L31" s="8">
        <v>380694</v>
      </c>
      <c r="M31" s="8">
        <v>401312</v>
      </c>
    </row>
    <row r="32" spans="1:13">
      <c r="A32" s="4" t="s">
        <v>82</v>
      </c>
      <c r="B32" s="11" t="s">
        <v>24</v>
      </c>
      <c r="C32" s="11" t="s">
        <v>12</v>
      </c>
      <c r="D32" s="11" t="s">
        <v>66</v>
      </c>
      <c r="E32" s="11" t="s">
        <v>66</v>
      </c>
      <c r="F32" s="11" t="s">
        <v>20</v>
      </c>
      <c r="G32" s="11" t="s">
        <v>21</v>
      </c>
      <c r="H32" s="11" t="s">
        <v>22</v>
      </c>
      <c r="I32" s="11" t="s">
        <v>28</v>
      </c>
      <c r="J32" s="12" t="s">
        <v>73</v>
      </c>
      <c r="K32" s="8">
        <f>K33+K35</f>
        <v>703994</v>
      </c>
      <c r="L32" s="8">
        <f>L33+L35</f>
        <v>715968</v>
      </c>
      <c r="M32" s="8">
        <f>M33+M35</f>
        <v>735351</v>
      </c>
    </row>
    <row r="33" spans="1:13">
      <c r="A33" s="4" t="s">
        <v>85</v>
      </c>
      <c r="B33" s="11" t="s">
        <v>24</v>
      </c>
      <c r="C33" s="11" t="s">
        <v>12</v>
      </c>
      <c r="D33" s="11" t="s">
        <v>66</v>
      </c>
      <c r="E33" s="11" t="s">
        <v>66</v>
      </c>
      <c r="F33" s="11" t="s">
        <v>34</v>
      </c>
      <c r="G33" s="11" t="s">
        <v>21</v>
      </c>
      <c r="H33" s="11" t="s">
        <v>22</v>
      </c>
      <c r="I33" s="11" t="s">
        <v>28</v>
      </c>
      <c r="J33" s="12" t="s">
        <v>75</v>
      </c>
      <c r="K33" s="8">
        <f>K34</f>
        <v>119994</v>
      </c>
      <c r="L33" s="8">
        <f>L34</f>
        <v>85197</v>
      </c>
      <c r="M33" s="8">
        <f>M34</f>
        <v>85197</v>
      </c>
    </row>
    <row r="34" spans="1:13" ht="25.5">
      <c r="A34" s="4" t="s">
        <v>88</v>
      </c>
      <c r="B34" s="11" t="s">
        <v>24</v>
      </c>
      <c r="C34" s="11" t="s">
        <v>12</v>
      </c>
      <c r="D34" s="11" t="s">
        <v>66</v>
      </c>
      <c r="E34" s="11" t="s">
        <v>66</v>
      </c>
      <c r="F34" s="11" t="s">
        <v>77</v>
      </c>
      <c r="G34" s="11" t="s">
        <v>44</v>
      </c>
      <c r="H34" s="11" t="s">
        <v>22</v>
      </c>
      <c r="I34" s="11" t="s">
        <v>28</v>
      </c>
      <c r="J34" s="12" t="s">
        <v>78</v>
      </c>
      <c r="K34" s="8">
        <v>119994</v>
      </c>
      <c r="L34" s="8">
        <v>85197</v>
      </c>
      <c r="M34" s="8">
        <v>85197</v>
      </c>
    </row>
    <row r="35" spans="1:13">
      <c r="A35" s="4" t="s">
        <v>91</v>
      </c>
      <c r="B35" s="11" t="s">
        <v>24</v>
      </c>
      <c r="C35" s="11" t="s">
        <v>12</v>
      </c>
      <c r="D35" s="11" t="s">
        <v>66</v>
      </c>
      <c r="E35" s="11" t="s">
        <v>66</v>
      </c>
      <c r="F35" s="11" t="s">
        <v>80</v>
      </c>
      <c r="G35" s="11" t="s">
        <v>21</v>
      </c>
      <c r="H35" s="11" t="s">
        <v>22</v>
      </c>
      <c r="I35" s="11" t="s">
        <v>28</v>
      </c>
      <c r="J35" s="12" t="s">
        <v>81</v>
      </c>
      <c r="K35" s="8">
        <f>K36</f>
        <v>584000</v>
      </c>
      <c r="L35" s="8">
        <f>L36</f>
        <v>630771</v>
      </c>
      <c r="M35" s="8">
        <f>M36</f>
        <v>650154</v>
      </c>
    </row>
    <row r="36" spans="1:13" ht="25.5">
      <c r="A36" s="4" t="s">
        <v>99</v>
      </c>
      <c r="B36" s="11" t="s">
        <v>24</v>
      </c>
      <c r="C36" s="11" t="s">
        <v>12</v>
      </c>
      <c r="D36" s="11" t="s">
        <v>66</v>
      </c>
      <c r="E36" s="11" t="s">
        <v>66</v>
      </c>
      <c r="F36" s="11" t="s">
        <v>83</v>
      </c>
      <c r="G36" s="11" t="s">
        <v>44</v>
      </c>
      <c r="H36" s="11" t="s">
        <v>22</v>
      </c>
      <c r="I36" s="11" t="s">
        <v>28</v>
      </c>
      <c r="J36" s="12" t="s">
        <v>84</v>
      </c>
      <c r="K36" s="8">
        <v>584000</v>
      </c>
      <c r="L36" s="8">
        <v>630771</v>
      </c>
      <c r="M36" s="8">
        <v>650154</v>
      </c>
    </row>
    <row r="37" spans="1:13">
      <c r="A37" s="4" t="s">
        <v>100</v>
      </c>
      <c r="B37" s="5" t="s">
        <v>122</v>
      </c>
      <c r="C37" s="5" t="s">
        <v>12</v>
      </c>
      <c r="D37" s="5" t="s">
        <v>86</v>
      </c>
      <c r="E37" s="5" t="s">
        <v>21</v>
      </c>
      <c r="F37" s="5" t="s">
        <v>20</v>
      </c>
      <c r="G37" s="5" t="s">
        <v>21</v>
      </c>
      <c r="H37" s="5" t="s">
        <v>22</v>
      </c>
      <c r="I37" s="5" t="s">
        <v>20</v>
      </c>
      <c r="J37" s="7" t="s">
        <v>87</v>
      </c>
      <c r="K37" s="8">
        <f t="shared" ref="K37:M39" si="6">K38</f>
        <v>5000</v>
      </c>
      <c r="L37" s="8">
        <f t="shared" si="6"/>
        <v>9700</v>
      </c>
      <c r="M37" s="8">
        <f t="shared" si="6"/>
        <v>9700</v>
      </c>
    </row>
    <row r="38" spans="1:13" ht="39">
      <c r="A38" s="4" t="s">
        <v>101</v>
      </c>
      <c r="B38" s="14" t="s">
        <v>122</v>
      </c>
      <c r="C38" s="14" t="s">
        <v>12</v>
      </c>
      <c r="D38" s="14" t="s">
        <v>86</v>
      </c>
      <c r="E38" s="14" t="s">
        <v>89</v>
      </c>
      <c r="F38" s="14" t="s">
        <v>20</v>
      </c>
      <c r="G38" s="14" t="s">
        <v>25</v>
      </c>
      <c r="H38" s="14" t="s">
        <v>22</v>
      </c>
      <c r="I38" s="14" t="s">
        <v>28</v>
      </c>
      <c r="J38" s="13" t="s">
        <v>90</v>
      </c>
      <c r="K38" s="8">
        <f t="shared" si="6"/>
        <v>5000</v>
      </c>
      <c r="L38" s="8">
        <f t="shared" si="6"/>
        <v>9700</v>
      </c>
      <c r="M38" s="8">
        <f t="shared" si="6"/>
        <v>9700</v>
      </c>
    </row>
    <row r="39" spans="1:13" ht="64.5">
      <c r="A39" s="4" t="s">
        <v>102</v>
      </c>
      <c r="B39" s="14" t="s">
        <v>122</v>
      </c>
      <c r="C39" s="14" t="s">
        <v>12</v>
      </c>
      <c r="D39" s="14" t="s">
        <v>86</v>
      </c>
      <c r="E39" s="14" t="s">
        <v>89</v>
      </c>
      <c r="F39" s="14" t="s">
        <v>32</v>
      </c>
      <c r="G39" s="14" t="s">
        <v>25</v>
      </c>
      <c r="H39" s="14" t="s">
        <v>22</v>
      </c>
      <c r="I39" s="14" t="s">
        <v>28</v>
      </c>
      <c r="J39" s="13" t="s">
        <v>92</v>
      </c>
      <c r="K39" s="8">
        <f>K40</f>
        <v>5000</v>
      </c>
      <c r="L39" s="8">
        <f t="shared" si="6"/>
        <v>9700</v>
      </c>
      <c r="M39" s="8">
        <f t="shared" si="6"/>
        <v>9700</v>
      </c>
    </row>
    <row r="40" spans="1:13" ht="90">
      <c r="A40" s="4" t="s">
        <v>103</v>
      </c>
      <c r="B40" s="14" t="s">
        <v>122</v>
      </c>
      <c r="C40" s="14" t="s">
        <v>12</v>
      </c>
      <c r="D40" s="14" t="s">
        <v>86</v>
      </c>
      <c r="E40" s="14" t="s">
        <v>89</v>
      </c>
      <c r="F40" s="14" t="s">
        <v>32</v>
      </c>
      <c r="G40" s="14" t="s">
        <v>25</v>
      </c>
      <c r="H40" s="14" t="s">
        <v>123</v>
      </c>
      <c r="I40" s="14" t="s">
        <v>28</v>
      </c>
      <c r="J40" s="24" t="s">
        <v>124</v>
      </c>
      <c r="K40" s="8">
        <v>5000</v>
      </c>
      <c r="L40" s="8">
        <v>9700</v>
      </c>
      <c r="M40" s="8">
        <v>9700</v>
      </c>
    </row>
    <row r="41" spans="1:13" ht="38.25">
      <c r="A41" s="4" t="s">
        <v>104</v>
      </c>
      <c r="B41" s="5" t="s">
        <v>122</v>
      </c>
      <c r="C41" s="5" t="s">
        <v>12</v>
      </c>
      <c r="D41" s="5" t="s">
        <v>49</v>
      </c>
      <c r="E41" s="5" t="s">
        <v>21</v>
      </c>
      <c r="F41" s="5" t="s">
        <v>20</v>
      </c>
      <c r="G41" s="5" t="s">
        <v>21</v>
      </c>
      <c r="H41" s="5" t="s">
        <v>22</v>
      </c>
      <c r="I41" s="5" t="s">
        <v>20</v>
      </c>
      <c r="J41" s="7" t="s">
        <v>93</v>
      </c>
      <c r="K41" s="8">
        <f t="shared" ref="K41:M42" si="7">K42</f>
        <v>46847.519999999997</v>
      </c>
      <c r="L41" s="8">
        <f t="shared" si="7"/>
        <v>38433</v>
      </c>
      <c r="M41" s="8">
        <f t="shared" si="7"/>
        <v>38433</v>
      </c>
    </row>
    <row r="42" spans="1:13" ht="76.5">
      <c r="A42" s="4" t="s">
        <v>105</v>
      </c>
      <c r="B42" s="14" t="s">
        <v>122</v>
      </c>
      <c r="C42" s="5" t="s">
        <v>12</v>
      </c>
      <c r="D42" s="5" t="s">
        <v>49</v>
      </c>
      <c r="E42" s="5" t="s">
        <v>60</v>
      </c>
      <c r="F42" s="5" t="s">
        <v>20</v>
      </c>
      <c r="G42" s="5" t="s">
        <v>21</v>
      </c>
      <c r="H42" s="5" t="s">
        <v>22</v>
      </c>
      <c r="I42" s="5" t="s">
        <v>94</v>
      </c>
      <c r="J42" s="7" t="s">
        <v>95</v>
      </c>
      <c r="K42" s="8">
        <f t="shared" si="7"/>
        <v>46847.519999999997</v>
      </c>
      <c r="L42" s="8">
        <f t="shared" si="7"/>
        <v>38433</v>
      </c>
      <c r="M42" s="8">
        <f t="shared" si="7"/>
        <v>38433</v>
      </c>
    </row>
    <row r="43" spans="1:13" ht="63.75">
      <c r="A43" s="4" t="s">
        <v>106</v>
      </c>
      <c r="B43" s="5" t="s">
        <v>122</v>
      </c>
      <c r="C43" s="5" t="s">
        <v>12</v>
      </c>
      <c r="D43" s="5" t="s">
        <v>49</v>
      </c>
      <c r="E43" s="5" t="s">
        <v>60</v>
      </c>
      <c r="F43" s="5" t="s">
        <v>32</v>
      </c>
      <c r="G43" s="5" t="s">
        <v>21</v>
      </c>
      <c r="H43" s="5" t="s">
        <v>22</v>
      </c>
      <c r="I43" s="5" t="s">
        <v>94</v>
      </c>
      <c r="J43" s="7" t="s">
        <v>96</v>
      </c>
      <c r="K43" s="8">
        <f>SUM(K44:K44)</f>
        <v>46847.519999999997</v>
      </c>
      <c r="L43" s="8">
        <f>SUM(L44:L44)</f>
        <v>38433</v>
      </c>
      <c r="M43" s="8">
        <f>SUM(M44:M44)</f>
        <v>38433</v>
      </c>
    </row>
    <row r="44" spans="1:13" ht="63.75">
      <c r="A44" s="4" t="s">
        <v>107</v>
      </c>
      <c r="B44" s="14" t="s">
        <v>122</v>
      </c>
      <c r="C44" s="5" t="s">
        <v>12</v>
      </c>
      <c r="D44" s="5" t="s">
        <v>49</v>
      </c>
      <c r="E44" s="5" t="s">
        <v>60</v>
      </c>
      <c r="F44" s="5" t="s">
        <v>97</v>
      </c>
      <c r="G44" s="5" t="s">
        <v>44</v>
      </c>
      <c r="H44" s="5" t="s">
        <v>22</v>
      </c>
      <c r="I44" s="5" t="s">
        <v>94</v>
      </c>
      <c r="J44" s="7" t="s">
        <v>98</v>
      </c>
      <c r="K44" s="8">
        <v>46847.519999999997</v>
      </c>
      <c r="L44" s="8">
        <v>38433</v>
      </c>
      <c r="M44" s="8">
        <v>38433</v>
      </c>
    </row>
    <row r="45" spans="1:13">
      <c r="A45" s="4" t="s">
        <v>108</v>
      </c>
      <c r="B45" s="14" t="s">
        <v>122</v>
      </c>
      <c r="C45" s="5" t="s">
        <v>12</v>
      </c>
      <c r="D45" s="5" t="s">
        <v>65</v>
      </c>
      <c r="E45" s="5" t="s">
        <v>21</v>
      </c>
      <c r="F45" s="5" t="s">
        <v>20</v>
      </c>
      <c r="G45" s="5" t="s">
        <v>21</v>
      </c>
      <c r="H45" s="5" t="s">
        <v>22</v>
      </c>
      <c r="I45" s="5" t="s">
        <v>20</v>
      </c>
      <c r="J45" s="7" t="s">
        <v>192</v>
      </c>
      <c r="K45" s="8">
        <f>K46</f>
        <v>30500</v>
      </c>
      <c r="L45" s="8">
        <f t="shared" ref="L45:M45" si="8">L46</f>
        <v>0</v>
      </c>
      <c r="M45" s="8">
        <f t="shared" si="8"/>
        <v>0</v>
      </c>
    </row>
    <row r="46" spans="1:13" ht="42" customHeight="1">
      <c r="A46" s="4" t="s">
        <v>109</v>
      </c>
      <c r="B46" s="14" t="s">
        <v>122</v>
      </c>
      <c r="C46" s="5" t="s">
        <v>12</v>
      </c>
      <c r="D46" s="5" t="s">
        <v>65</v>
      </c>
      <c r="E46" s="5" t="s">
        <v>27</v>
      </c>
      <c r="F46" s="5" t="s">
        <v>20</v>
      </c>
      <c r="G46" s="5" t="s">
        <v>27</v>
      </c>
      <c r="H46" s="5" t="s">
        <v>22</v>
      </c>
      <c r="I46" s="5" t="s">
        <v>193</v>
      </c>
      <c r="J46" s="33" t="s">
        <v>194</v>
      </c>
      <c r="K46" s="8">
        <f>K47</f>
        <v>30500</v>
      </c>
      <c r="L46" s="8">
        <f t="shared" ref="L46:M46" si="9">L47</f>
        <v>0</v>
      </c>
      <c r="M46" s="8">
        <f t="shared" si="9"/>
        <v>0</v>
      </c>
    </row>
    <row r="47" spans="1:13" ht="52.5" customHeight="1">
      <c r="A47" s="4" t="s">
        <v>110</v>
      </c>
      <c r="B47" s="14" t="s">
        <v>122</v>
      </c>
      <c r="C47" s="5" t="s">
        <v>12</v>
      </c>
      <c r="D47" s="5" t="s">
        <v>65</v>
      </c>
      <c r="E47" s="5" t="s">
        <v>27</v>
      </c>
      <c r="F47" s="5" t="s">
        <v>32</v>
      </c>
      <c r="G47" s="5" t="s">
        <v>27</v>
      </c>
      <c r="H47" s="5" t="s">
        <v>22</v>
      </c>
      <c r="I47" s="5" t="s">
        <v>193</v>
      </c>
      <c r="J47" s="33" t="s">
        <v>195</v>
      </c>
      <c r="K47" s="8">
        <v>30500</v>
      </c>
      <c r="L47" s="8">
        <v>0</v>
      </c>
      <c r="M47" s="8">
        <v>0</v>
      </c>
    </row>
    <row r="48" spans="1:13">
      <c r="A48" s="4" t="s">
        <v>111</v>
      </c>
      <c r="B48" s="30" t="s">
        <v>122</v>
      </c>
      <c r="C48" s="30" t="s">
        <v>12</v>
      </c>
      <c r="D48" s="30" t="s">
        <v>68</v>
      </c>
      <c r="E48" s="30" t="s">
        <v>21</v>
      </c>
      <c r="F48" s="30" t="s">
        <v>20</v>
      </c>
      <c r="G48" s="30" t="s">
        <v>21</v>
      </c>
      <c r="H48" s="30" t="s">
        <v>22</v>
      </c>
      <c r="I48" s="30" t="s">
        <v>20</v>
      </c>
      <c r="J48" s="31" t="s">
        <v>165</v>
      </c>
      <c r="K48" s="8">
        <f>K49</f>
        <v>247050</v>
      </c>
      <c r="L48" s="8">
        <f t="shared" ref="L48:M48" si="10">L49</f>
        <v>0</v>
      </c>
      <c r="M48" s="8">
        <f t="shared" si="10"/>
        <v>0</v>
      </c>
    </row>
    <row r="49" spans="1:14" ht="25.5">
      <c r="A49" s="4" t="s">
        <v>112</v>
      </c>
      <c r="B49" s="32" t="s">
        <v>122</v>
      </c>
      <c r="C49" s="30" t="s">
        <v>12</v>
      </c>
      <c r="D49" s="30" t="s">
        <v>68</v>
      </c>
      <c r="E49" s="30" t="s">
        <v>64</v>
      </c>
      <c r="F49" s="30" t="s">
        <v>20</v>
      </c>
      <c r="G49" s="30" t="s">
        <v>21</v>
      </c>
      <c r="H49" s="30" t="s">
        <v>22</v>
      </c>
      <c r="I49" s="30" t="s">
        <v>132</v>
      </c>
      <c r="J49" s="33" t="s">
        <v>166</v>
      </c>
      <c r="K49" s="8">
        <f>K50</f>
        <v>247050</v>
      </c>
      <c r="L49" s="8">
        <f t="shared" ref="L49:M49" si="11">L50</f>
        <v>0</v>
      </c>
      <c r="M49" s="8">
        <f t="shared" si="11"/>
        <v>0</v>
      </c>
    </row>
    <row r="50" spans="1:14" ht="25.5">
      <c r="A50" s="4" t="s">
        <v>113</v>
      </c>
      <c r="B50" s="30" t="s">
        <v>122</v>
      </c>
      <c r="C50" s="30" t="s">
        <v>12</v>
      </c>
      <c r="D50" s="30" t="s">
        <v>68</v>
      </c>
      <c r="E50" s="30" t="s">
        <v>64</v>
      </c>
      <c r="F50" s="30" t="s">
        <v>34</v>
      </c>
      <c r="G50" s="30" t="s">
        <v>44</v>
      </c>
      <c r="H50" s="30" t="s">
        <v>22</v>
      </c>
      <c r="I50" s="30" t="s">
        <v>132</v>
      </c>
      <c r="J50" s="34" t="s">
        <v>167</v>
      </c>
      <c r="K50" s="8">
        <f>SUM(K51:K52)</f>
        <v>247050</v>
      </c>
      <c r="L50" s="8">
        <f t="shared" ref="L50:M50" si="12">SUM(L51:L52)</f>
        <v>0</v>
      </c>
      <c r="M50" s="8">
        <f t="shared" si="12"/>
        <v>0</v>
      </c>
    </row>
    <row r="51" spans="1:14" ht="55.5" customHeight="1">
      <c r="A51" s="4" t="s">
        <v>114</v>
      </c>
      <c r="B51" s="30" t="s">
        <v>122</v>
      </c>
      <c r="C51" s="30" t="s">
        <v>12</v>
      </c>
      <c r="D51" s="30" t="s">
        <v>68</v>
      </c>
      <c r="E51" s="30" t="s">
        <v>64</v>
      </c>
      <c r="F51" s="30" t="s">
        <v>34</v>
      </c>
      <c r="G51" s="30" t="s">
        <v>44</v>
      </c>
      <c r="H51" s="30" t="s">
        <v>168</v>
      </c>
      <c r="I51" s="30" t="s">
        <v>132</v>
      </c>
      <c r="J51" s="35" t="s">
        <v>169</v>
      </c>
      <c r="K51" s="8">
        <v>155000</v>
      </c>
      <c r="L51" s="8">
        <v>0</v>
      </c>
      <c r="M51" s="8">
        <v>0</v>
      </c>
    </row>
    <row r="52" spans="1:14" ht="51" customHeight="1">
      <c r="A52" s="4" t="s">
        <v>115</v>
      </c>
      <c r="B52" s="30" t="s">
        <v>122</v>
      </c>
      <c r="C52" s="30" t="s">
        <v>12</v>
      </c>
      <c r="D52" s="30" t="s">
        <v>68</v>
      </c>
      <c r="E52" s="30" t="s">
        <v>64</v>
      </c>
      <c r="F52" s="30" t="s">
        <v>34</v>
      </c>
      <c r="G52" s="30" t="s">
        <v>44</v>
      </c>
      <c r="H52" s="30" t="s">
        <v>171</v>
      </c>
      <c r="I52" s="30" t="s">
        <v>132</v>
      </c>
      <c r="J52" s="35" t="s">
        <v>170</v>
      </c>
      <c r="K52" s="8">
        <v>92050</v>
      </c>
      <c r="L52" s="8">
        <v>0</v>
      </c>
      <c r="M52" s="8">
        <v>0</v>
      </c>
    </row>
    <row r="53" spans="1:14">
      <c r="A53" s="4" t="s">
        <v>116</v>
      </c>
      <c r="B53" s="5" t="s">
        <v>122</v>
      </c>
      <c r="C53" s="25" t="s">
        <v>13</v>
      </c>
      <c r="D53" s="25" t="s">
        <v>21</v>
      </c>
      <c r="E53" s="25" t="s">
        <v>21</v>
      </c>
      <c r="F53" s="25" t="s">
        <v>20</v>
      </c>
      <c r="G53" s="25" t="s">
        <v>21</v>
      </c>
      <c r="H53" s="25" t="s">
        <v>22</v>
      </c>
      <c r="I53" s="25" t="s">
        <v>20</v>
      </c>
      <c r="J53" s="19" t="s">
        <v>130</v>
      </c>
      <c r="K53" s="26">
        <f>K54</f>
        <v>13923841</v>
      </c>
      <c r="L53" s="26">
        <f t="shared" ref="L53:M53" si="13">L54</f>
        <v>8617895</v>
      </c>
      <c r="M53" s="26">
        <f t="shared" si="13"/>
        <v>8675657</v>
      </c>
    </row>
    <row r="54" spans="1:14" ht="42.6" customHeight="1">
      <c r="A54" s="4" t="s">
        <v>117</v>
      </c>
      <c r="B54" s="14" t="s">
        <v>122</v>
      </c>
      <c r="C54" s="25" t="s">
        <v>13</v>
      </c>
      <c r="D54" s="25" t="s">
        <v>27</v>
      </c>
      <c r="E54" s="25" t="s">
        <v>21</v>
      </c>
      <c r="F54" s="25" t="s">
        <v>20</v>
      </c>
      <c r="G54" s="25" t="s">
        <v>21</v>
      </c>
      <c r="H54" s="25" t="s">
        <v>22</v>
      </c>
      <c r="I54" s="25" t="s">
        <v>20</v>
      </c>
      <c r="J54" s="28" t="s">
        <v>131</v>
      </c>
      <c r="K54" s="26">
        <f>K55+K63+K69+K60</f>
        <v>13923841</v>
      </c>
      <c r="L54" s="26">
        <f t="shared" ref="L54:M54" si="14">L55+L63+L69</f>
        <v>8617895</v>
      </c>
      <c r="M54" s="26">
        <f t="shared" si="14"/>
        <v>8675657</v>
      </c>
    </row>
    <row r="55" spans="1:14" ht="25.5">
      <c r="A55" s="4" t="s">
        <v>118</v>
      </c>
      <c r="B55" s="5" t="s">
        <v>122</v>
      </c>
      <c r="C55" s="25" t="s">
        <v>13</v>
      </c>
      <c r="D55" s="25" t="s">
        <v>27</v>
      </c>
      <c r="E55" s="25" t="s">
        <v>44</v>
      </c>
      <c r="F55" s="25" t="s">
        <v>20</v>
      </c>
      <c r="G55" s="25" t="s">
        <v>21</v>
      </c>
      <c r="H55" s="25" t="s">
        <v>22</v>
      </c>
      <c r="I55" s="25" t="s">
        <v>132</v>
      </c>
      <c r="J55" s="28" t="s">
        <v>133</v>
      </c>
      <c r="K55" s="26">
        <f t="shared" ref="K55:M56" si="15">K56</f>
        <v>7391700</v>
      </c>
      <c r="L55" s="26">
        <f t="shared" si="15"/>
        <v>6311600</v>
      </c>
      <c r="M55" s="26">
        <f t="shared" si="15"/>
        <v>6311600</v>
      </c>
    </row>
    <row r="56" spans="1:14" ht="18.75" customHeight="1">
      <c r="A56" s="4" t="s">
        <v>119</v>
      </c>
      <c r="B56" s="14" t="s">
        <v>122</v>
      </c>
      <c r="C56" s="25" t="s">
        <v>13</v>
      </c>
      <c r="D56" s="25" t="s">
        <v>27</v>
      </c>
      <c r="E56" s="25" t="s">
        <v>64</v>
      </c>
      <c r="F56" s="25" t="s">
        <v>134</v>
      </c>
      <c r="G56" s="25" t="s">
        <v>21</v>
      </c>
      <c r="H56" s="25" t="s">
        <v>22</v>
      </c>
      <c r="I56" s="25" t="s">
        <v>132</v>
      </c>
      <c r="J56" s="19" t="s">
        <v>135</v>
      </c>
      <c r="K56" s="26">
        <f t="shared" si="15"/>
        <v>7391700</v>
      </c>
      <c r="L56" s="26">
        <f t="shared" si="15"/>
        <v>6311600</v>
      </c>
      <c r="M56" s="26">
        <f t="shared" si="15"/>
        <v>6311600</v>
      </c>
      <c r="N56" s="17"/>
    </row>
    <row r="57" spans="1:14" ht="49.5" customHeight="1">
      <c r="A57" s="4" t="s">
        <v>120</v>
      </c>
      <c r="B57" s="5" t="s">
        <v>122</v>
      </c>
      <c r="C57" s="25" t="s">
        <v>13</v>
      </c>
      <c r="D57" s="25" t="s">
        <v>27</v>
      </c>
      <c r="E57" s="25" t="s">
        <v>64</v>
      </c>
      <c r="F57" s="25" t="s">
        <v>134</v>
      </c>
      <c r="G57" s="25" t="s">
        <v>44</v>
      </c>
      <c r="H57" s="25" t="s">
        <v>22</v>
      </c>
      <c r="I57" s="25" t="s">
        <v>132</v>
      </c>
      <c r="J57" s="19" t="s">
        <v>136</v>
      </c>
      <c r="K57" s="26">
        <f>K58+K59</f>
        <v>7391700</v>
      </c>
      <c r="L57" s="26">
        <f>L58+L59</f>
        <v>6311600</v>
      </c>
      <c r="M57" s="26">
        <f>M58+M59</f>
        <v>6311600</v>
      </c>
    </row>
    <row r="58" spans="1:14" ht="38.25">
      <c r="A58" s="4" t="s">
        <v>121</v>
      </c>
      <c r="B58" s="14" t="s">
        <v>122</v>
      </c>
      <c r="C58" s="25" t="s">
        <v>13</v>
      </c>
      <c r="D58" s="25" t="s">
        <v>27</v>
      </c>
      <c r="E58" s="25" t="s">
        <v>64</v>
      </c>
      <c r="F58" s="25" t="s">
        <v>134</v>
      </c>
      <c r="G58" s="25" t="s">
        <v>44</v>
      </c>
      <c r="H58" s="25" t="s">
        <v>137</v>
      </c>
      <c r="I58" s="25" t="s">
        <v>132</v>
      </c>
      <c r="J58" s="19" t="s">
        <v>138</v>
      </c>
      <c r="K58" s="26">
        <v>5599500</v>
      </c>
      <c r="L58" s="8">
        <v>4479630</v>
      </c>
      <c r="M58" s="8">
        <v>4479630</v>
      </c>
    </row>
    <row r="59" spans="1:14" ht="38.25">
      <c r="A59" s="4" t="s">
        <v>125</v>
      </c>
      <c r="B59" s="5" t="s">
        <v>122</v>
      </c>
      <c r="C59" s="25" t="s">
        <v>13</v>
      </c>
      <c r="D59" s="25" t="s">
        <v>27</v>
      </c>
      <c r="E59" s="25" t="s">
        <v>64</v>
      </c>
      <c r="F59" s="25" t="s">
        <v>134</v>
      </c>
      <c r="G59" s="25" t="s">
        <v>44</v>
      </c>
      <c r="H59" s="25" t="s">
        <v>139</v>
      </c>
      <c r="I59" s="25" t="s">
        <v>132</v>
      </c>
      <c r="J59" s="19" t="s">
        <v>140</v>
      </c>
      <c r="K59" s="26">
        <v>1792200</v>
      </c>
      <c r="L59" s="8">
        <v>1831970</v>
      </c>
      <c r="M59" s="8">
        <v>1831970</v>
      </c>
    </row>
    <row r="60" spans="1:14">
      <c r="A60" s="4" t="s">
        <v>157</v>
      </c>
      <c r="B60" s="5" t="s">
        <v>122</v>
      </c>
      <c r="C60" s="5" t="s">
        <v>13</v>
      </c>
      <c r="D60" s="5" t="s">
        <v>27</v>
      </c>
      <c r="E60" s="5" t="s">
        <v>101</v>
      </c>
      <c r="F60" s="5" t="s">
        <v>151</v>
      </c>
      <c r="G60" s="5" t="s">
        <v>21</v>
      </c>
      <c r="H60" s="5" t="s">
        <v>22</v>
      </c>
      <c r="I60" s="5" t="s">
        <v>132</v>
      </c>
      <c r="J60" s="29" t="s">
        <v>180</v>
      </c>
      <c r="K60" s="26">
        <f>K61</f>
        <v>1399100</v>
      </c>
      <c r="L60" s="26">
        <f t="shared" ref="L60:M60" si="16">L61</f>
        <v>0</v>
      </c>
      <c r="M60" s="26">
        <f t="shared" si="16"/>
        <v>0</v>
      </c>
    </row>
    <row r="61" spans="1:14">
      <c r="A61" s="4" t="s">
        <v>158</v>
      </c>
      <c r="B61" s="14" t="s">
        <v>122</v>
      </c>
      <c r="C61" s="5" t="s">
        <v>13</v>
      </c>
      <c r="D61" s="5" t="s">
        <v>27</v>
      </c>
      <c r="E61" s="5" t="s">
        <v>101</v>
      </c>
      <c r="F61" s="5" t="s">
        <v>151</v>
      </c>
      <c r="G61" s="5" t="s">
        <v>44</v>
      </c>
      <c r="H61" s="5" t="s">
        <v>22</v>
      </c>
      <c r="I61" s="5" t="s">
        <v>132</v>
      </c>
      <c r="J61" s="19" t="s">
        <v>181</v>
      </c>
      <c r="K61" s="26">
        <f>K62</f>
        <v>1399100</v>
      </c>
      <c r="L61" s="26">
        <f t="shared" ref="L61:M61" si="17">L62</f>
        <v>0</v>
      </c>
      <c r="M61" s="26">
        <f t="shared" si="17"/>
        <v>0</v>
      </c>
    </row>
    <row r="62" spans="1:14" ht="38.25">
      <c r="A62" s="4" t="s">
        <v>164</v>
      </c>
      <c r="B62" s="14" t="s">
        <v>122</v>
      </c>
      <c r="C62" s="5" t="s">
        <v>13</v>
      </c>
      <c r="D62" s="5" t="s">
        <v>27</v>
      </c>
      <c r="E62" s="5" t="s">
        <v>101</v>
      </c>
      <c r="F62" s="5" t="s">
        <v>151</v>
      </c>
      <c r="G62" s="5" t="s">
        <v>44</v>
      </c>
      <c r="H62" s="5" t="s">
        <v>182</v>
      </c>
      <c r="I62" s="5" t="s">
        <v>132</v>
      </c>
      <c r="J62" s="37" t="s">
        <v>183</v>
      </c>
      <c r="K62" s="26">
        <v>1399100</v>
      </c>
      <c r="L62" s="8">
        <v>0</v>
      </c>
      <c r="M62" s="8">
        <v>0</v>
      </c>
    </row>
    <row r="63" spans="1:14" ht="27" customHeight="1">
      <c r="A63" s="4" t="s">
        <v>172</v>
      </c>
      <c r="B63" s="5" t="s">
        <v>122</v>
      </c>
      <c r="C63" s="25" t="s">
        <v>13</v>
      </c>
      <c r="D63" s="25" t="s">
        <v>27</v>
      </c>
      <c r="E63" s="25" t="s">
        <v>102</v>
      </c>
      <c r="F63" s="25" t="s">
        <v>20</v>
      </c>
      <c r="G63" s="25" t="s">
        <v>21</v>
      </c>
      <c r="H63" s="25" t="s">
        <v>22</v>
      </c>
      <c r="I63" s="25" t="s">
        <v>132</v>
      </c>
      <c r="J63" s="19" t="s">
        <v>141</v>
      </c>
      <c r="K63" s="26">
        <f>K67+K64</f>
        <v>525283</v>
      </c>
      <c r="L63" s="26">
        <f>L67+L64</f>
        <v>547545</v>
      </c>
      <c r="M63" s="26">
        <f>M67+M64</f>
        <v>567207</v>
      </c>
    </row>
    <row r="64" spans="1:14" ht="32.25" customHeight="1">
      <c r="A64" s="4" t="s">
        <v>173</v>
      </c>
      <c r="B64" s="14" t="s">
        <v>122</v>
      </c>
      <c r="C64" s="25" t="s">
        <v>13</v>
      </c>
      <c r="D64" s="25" t="s">
        <v>27</v>
      </c>
      <c r="E64" s="25" t="s">
        <v>102</v>
      </c>
      <c r="F64" s="25" t="s">
        <v>142</v>
      </c>
      <c r="G64" s="25" t="s">
        <v>21</v>
      </c>
      <c r="H64" s="25" t="s">
        <v>22</v>
      </c>
      <c r="I64" s="25" t="s">
        <v>132</v>
      </c>
      <c r="J64" s="19" t="s">
        <v>143</v>
      </c>
      <c r="K64" s="26">
        <f t="shared" ref="K64:M65" si="18">K65</f>
        <v>19250</v>
      </c>
      <c r="L64" s="26">
        <f t="shared" si="18"/>
        <v>18800</v>
      </c>
      <c r="M64" s="26">
        <f t="shared" si="18"/>
        <v>18800</v>
      </c>
    </row>
    <row r="65" spans="1:13" ht="29.25" customHeight="1">
      <c r="A65" s="4" t="s">
        <v>174</v>
      </c>
      <c r="B65" s="5" t="s">
        <v>122</v>
      </c>
      <c r="C65" s="25" t="s">
        <v>13</v>
      </c>
      <c r="D65" s="25" t="s">
        <v>27</v>
      </c>
      <c r="E65" s="25" t="s">
        <v>102</v>
      </c>
      <c r="F65" s="25" t="s">
        <v>142</v>
      </c>
      <c r="G65" s="25" t="s">
        <v>44</v>
      </c>
      <c r="H65" s="25" t="s">
        <v>22</v>
      </c>
      <c r="I65" s="25" t="s">
        <v>132</v>
      </c>
      <c r="J65" s="19" t="s">
        <v>144</v>
      </c>
      <c r="K65" s="26">
        <f t="shared" si="18"/>
        <v>19250</v>
      </c>
      <c r="L65" s="26">
        <f t="shared" si="18"/>
        <v>18800</v>
      </c>
      <c r="M65" s="26">
        <f t="shared" si="18"/>
        <v>18800</v>
      </c>
    </row>
    <row r="66" spans="1:13" ht="67.5" customHeight="1">
      <c r="A66" s="4" t="s">
        <v>175</v>
      </c>
      <c r="B66" s="14" t="s">
        <v>122</v>
      </c>
      <c r="C66" s="25" t="s">
        <v>13</v>
      </c>
      <c r="D66" s="25" t="s">
        <v>27</v>
      </c>
      <c r="E66" s="25" t="s">
        <v>102</v>
      </c>
      <c r="F66" s="25" t="s">
        <v>142</v>
      </c>
      <c r="G66" s="25" t="s">
        <v>44</v>
      </c>
      <c r="H66" s="25" t="s">
        <v>145</v>
      </c>
      <c r="I66" s="25" t="s">
        <v>132</v>
      </c>
      <c r="J66" s="29" t="s">
        <v>146</v>
      </c>
      <c r="K66" s="26">
        <v>19250</v>
      </c>
      <c r="L66" s="26">
        <v>18800</v>
      </c>
      <c r="M66" s="26">
        <v>18800</v>
      </c>
    </row>
    <row r="67" spans="1:13" ht="42" customHeight="1">
      <c r="A67" s="4" t="s">
        <v>176</v>
      </c>
      <c r="B67" s="5" t="s">
        <v>122</v>
      </c>
      <c r="C67" s="25" t="s">
        <v>13</v>
      </c>
      <c r="D67" s="25" t="s">
        <v>27</v>
      </c>
      <c r="E67" s="25" t="s">
        <v>107</v>
      </c>
      <c r="F67" s="25" t="s">
        <v>147</v>
      </c>
      <c r="G67" s="25" t="s">
        <v>21</v>
      </c>
      <c r="H67" s="25" t="s">
        <v>22</v>
      </c>
      <c r="I67" s="25" t="s">
        <v>132</v>
      </c>
      <c r="J67" s="19" t="s">
        <v>148</v>
      </c>
      <c r="K67" s="26">
        <f>K68</f>
        <v>506033</v>
      </c>
      <c r="L67" s="26">
        <f>L68</f>
        <v>528745</v>
      </c>
      <c r="M67" s="26">
        <f>M68</f>
        <v>548407</v>
      </c>
    </row>
    <row r="68" spans="1:13" ht="54.75" customHeight="1">
      <c r="A68" s="4" t="s">
        <v>179</v>
      </c>
      <c r="B68" s="14" t="s">
        <v>122</v>
      </c>
      <c r="C68" s="25" t="s">
        <v>13</v>
      </c>
      <c r="D68" s="25" t="s">
        <v>27</v>
      </c>
      <c r="E68" s="25" t="s">
        <v>107</v>
      </c>
      <c r="F68" s="25" t="s">
        <v>147</v>
      </c>
      <c r="G68" s="25" t="s">
        <v>44</v>
      </c>
      <c r="H68" s="25" t="s">
        <v>22</v>
      </c>
      <c r="I68" s="25" t="s">
        <v>132</v>
      </c>
      <c r="J68" s="19" t="s">
        <v>149</v>
      </c>
      <c r="K68" s="26">
        <v>506033</v>
      </c>
      <c r="L68" s="8">
        <v>528745</v>
      </c>
      <c r="M68" s="8">
        <v>548407</v>
      </c>
    </row>
    <row r="69" spans="1:13" ht="20.25" customHeight="1">
      <c r="A69" s="4" t="s">
        <v>184</v>
      </c>
      <c r="B69" s="5" t="s">
        <v>122</v>
      </c>
      <c r="C69" s="25" t="s">
        <v>13</v>
      </c>
      <c r="D69" s="25" t="s">
        <v>27</v>
      </c>
      <c r="E69" s="25" t="s">
        <v>112</v>
      </c>
      <c r="F69" s="25" t="s">
        <v>20</v>
      </c>
      <c r="G69" s="25" t="s">
        <v>21</v>
      </c>
      <c r="H69" s="25" t="s">
        <v>22</v>
      </c>
      <c r="I69" s="25" t="s">
        <v>132</v>
      </c>
      <c r="J69" s="19" t="s">
        <v>150</v>
      </c>
      <c r="K69" s="26">
        <f t="shared" ref="K69:M70" si="19">K70</f>
        <v>4607758</v>
      </c>
      <c r="L69" s="26">
        <f t="shared" si="19"/>
        <v>1758750</v>
      </c>
      <c r="M69" s="26">
        <f t="shared" si="19"/>
        <v>1796850</v>
      </c>
    </row>
    <row r="70" spans="1:13" ht="21.75" customHeight="1">
      <c r="A70" s="4" t="s">
        <v>185</v>
      </c>
      <c r="B70" s="14" t="s">
        <v>122</v>
      </c>
      <c r="C70" s="25" t="s">
        <v>13</v>
      </c>
      <c r="D70" s="25" t="s">
        <v>27</v>
      </c>
      <c r="E70" s="25" t="s">
        <v>121</v>
      </c>
      <c r="F70" s="25" t="s">
        <v>151</v>
      </c>
      <c r="G70" s="25" t="s">
        <v>21</v>
      </c>
      <c r="H70" s="25" t="s">
        <v>22</v>
      </c>
      <c r="I70" s="25" t="s">
        <v>132</v>
      </c>
      <c r="J70" s="19" t="s">
        <v>152</v>
      </c>
      <c r="K70" s="26">
        <f t="shared" si="19"/>
        <v>4607758</v>
      </c>
      <c r="L70" s="26">
        <f t="shared" si="19"/>
        <v>1758750</v>
      </c>
      <c r="M70" s="26">
        <f t="shared" si="19"/>
        <v>1796850</v>
      </c>
    </row>
    <row r="71" spans="1:13" ht="30" customHeight="1">
      <c r="A71" s="4" t="s">
        <v>186</v>
      </c>
      <c r="B71" s="5" t="s">
        <v>122</v>
      </c>
      <c r="C71" s="25" t="s">
        <v>13</v>
      </c>
      <c r="D71" s="25" t="s">
        <v>27</v>
      </c>
      <c r="E71" s="25" t="s">
        <v>121</v>
      </c>
      <c r="F71" s="25" t="s">
        <v>151</v>
      </c>
      <c r="G71" s="25" t="s">
        <v>44</v>
      </c>
      <c r="H71" s="25" t="s">
        <v>22</v>
      </c>
      <c r="I71" s="25" t="s">
        <v>132</v>
      </c>
      <c r="J71" s="19" t="s">
        <v>153</v>
      </c>
      <c r="K71" s="26">
        <f>SUM(K72:K76)</f>
        <v>4607758</v>
      </c>
      <c r="L71" s="26">
        <f t="shared" ref="L71:M71" si="20">SUM(L73:L76)</f>
        <v>1758750</v>
      </c>
      <c r="M71" s="26">
        <f t="shared" si="20"/>
        <v>1796850</v>
      </c>
    </row>
    <row r="72" spans="1:13" ht="69.75" customHeight="1">
      <c r="A72" s="4" t="s">
        <v>189</v>
      </c>
      <c r="B72" s="5" t="s">
        <v>122</v>
      </c>
      <c r="C72" s="25" t="s">
        <v>13</v>
      </c>
      <c r="D72" s="25" t="s">
        <v>27</v>
      </c>
      <c r="E72" s="25" t="s">
        <v>121</v>
      </c>
      <c r="F72" s="25" t="s">
        <v>151</v>
      </c>
      <c r="G72" s="25" t="s">
        <v>44</v>
      </c>
      <c r="H72" s="25" t="s">
        <v>177</v>
      </c>
      <c r="I72" s="25" t="s">
        <v>132</v>
      </c>
      <c r="J72" s="35" t="s">
        <v>178</v>
      </c>
      <c r="K72" s="26">
        <v>329795</v>
      </c>
      <c r="L72" s="26">
        <v>0</v>
      </c>
      <c r="M72" s="26">
        <v>0</v>
      </c>
    </row>
    <row r="73" spans="1:13" ht="41.25" customHeight="1">
      <c r="A73" s="4" t="s">
        <v>196</v>
      </c>
      <c r="B73" s="39" t="s">
        <v>122</v>
      </c>
      <c r="C73" s="39" t="s">
        <v>13</v>
      </c>
      <c r="D73" s="39" t="s">
        <v>27</v>
      </c>
      <c r="E73" s="39" t="s">
        <v>121</v>
      </c>
      <c r="F73" s="39" t="s">
        <v>151</v>
      </c>
      <c r="G73" s="39" t="s">
        <v>44</v>
      </c>
      <c r="H73" s="39" t="s">
        <v>161</v>
      </c>
      <c r="I73" s="39" t="s">
        <v>132</v>
      </c>
      <c r="J73" s="40" t="s">
        <v>162</v>
      </c>
      <c r="K73" s="26">
        <v>570900</v>
      </c>
      <c r="L73" s="26">
        <v>342500</v>
      </c>
      <c r="M73" s="26">
        <v>380600</v>
      </c>
    </row>
    <row r="74" spans="1:13" ht="39.75" customHeight="1">
      <c r="A74" s="4" t="s">
        <v>197</v>
      </c>
      <c r="B74" s="5" t="s">
        <v>122</v>
      </c>
      <c r="C74" s="5" t="s">
        <v>13</v>
      </c>
      <c r="D74" s="5" t="s">
        <v>27</v>
      </c>
      <c r="E74" s="5" t="s">
        <v>121</v>
      </c>
      <c r="F74" s="5" t="s">
        <v>151</v>
      </c>
      <c r="G74" s="5" t="s">
        <v>44</v>
      </c>
      <c r="H74" s="5" t="s">
        <v>187</v>
      </c>
      <c r="I74" s="5" t="s">
        <v>132</v>
      </c>
      <c r="J74" s="38" t="s">
        <v>188</v>
      </c>
      <c r="K74" s="26">
        <v>1500000</v>
      </c>
      <c r="L74" s="26">
        <v>0</v>
      </c>
      <c r="M74" s="26">
        <v>0</v>
      </c>
    </row>
    <row r="75" spans="1:13" ht="39.75" customHeight="1">
      <c r="A75" s="4" t="s">
        <v>198</v>
      </c>
      <c r="B75" s="36" t="s">
        <v>122</v>
      </c>
      <c r="C75" s="36" t="s">
        <v>13</v>
      </c>
      <c r="D75" s="36" t="s">
        <v>27</v>
      </c>
      <c r="E75" s="36" t="s">
        <v>121</v>
      </c>
      <c r="F75" s="36" t="s">
        <v>151</v>
      </c>
      <c r="G75" s="36" t="s">
        <v>44</v>
      </c>
      <c r="H75" s="36" t="s">
        <v>190</v>
      </c>
      <c r="I75" s="36" t="s">
        <v>132</v>
      </c>
      <c r="J75" s="19" t="s">
        <v>191</v>
      </c>
      <c r="K75" s="26">
        <v>16200</v>
      </c>
      <c r="L75" s="26">
        <v>0</v>
      </c>
      <c r="M75" s="26">
        <v>0</v>
      </c>
    </row>
    <row r="76" spans="1:13" ht="45.75" customHeight="1">
      <c r="A76" s="4" t="s">
        <v>199</v>
      </c>
      <c r="B76" s="14" t="s">
        <v>122</v>
      </c>
      <c r="C76" s="25" t="s">
        <v>13</v>
      </c>
      <c r="D76" s="25" t="s">
        <v>27</v>
      </c>
      <c r="E76" s="25" t="s">
        <v>121</v>
      </c>
      <c r="F76" s="25" t="s">
        <v>151</v>
      </c>
      <c r="G76" s="25" t="s">
        <v>44</v>
      </c>
      <c r="H76" s="25" t="s">
        <v>154</v>
      </c>
      <c r="I76" s="25" t="s">
        <v>132</v>
      </c>
      <c r="J76" s="29" t="s">
        <v>155</v>
      </c>
      <c r="K76" s="26">
        <v>2190863</v>
      </c>
      <c r="L76" s="26">
        <v>1416250</v>
      </c>
      <c r="M76" s="26">
        <v>1416250</v>
      </c>
    </row>
    <row r="77" spans="1:13">
      <c r="A77" s="27"/>
      <c r="B77" s="25"/>
      <c r="C77" s="25"/>
      <c r="D77" s="25"/>
      <c r="E77" s="25"/>
      <c r="F77" s="25"/>
      <c r="G77" s="25"/>
      <c r="H77" s="25"/>
      <c r="I77" s="25"/>
      <c r="J77" s="19" t="s">
        <v>156</v>
      </c>
      <c r="K77" s="26">
        <f>K53+K10</f>
        <v>16489104.52</v>
      </c>
      <c r="L77" s="26">
        <f>L53+L10</f>
        <v>11007763</v>
      </c>
      <c r="M77" s="26">
        <f>M53+M10</f>
        <v>11174351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2023-12-22T04:18:34Z</dcterms:modified>
</cp:coreProperties>
</file>